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worska5840\Desktop\"/>
    </mc:Choice>
  </mc:AlternateContent>
  <xr:revisionPtr revIDLastSave="0" documentId="8_{B3EAFE3C-F47A-4E97-B07D-94DBE002A6BA}" xr6:coauthVersionLast="47" xr6:coauthVersionMax="47" xr10:uidLastSave="{00000000-0000-0000-0000-000000000000}"/>
  <bookViews>
    <workbookView xWindow="-108" yWindow="-108" windowWidth="23256" windowHeight="12456" xr2:uid="{11B6E242-81B0-48DD-AE9E-0976388B8415}"/>
  </bookViews>
  <sheets>
    <sheet name="formularz cenowy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2" i="3" l="1"/>
  <c r="F10" i="3"/>
  <c r="F11" i="3"/>
  <c r="H11" i="3" s="1"/>
  <c r="F12" i="3"/>
  <c r="H12" i="3" s="1"/>
  <c r="F13" i="3"/>
  <c r="H13" i="3" s="1"/>
  <c r="F14" i="3"/>
  <c r="F15" i="3"/>
  <c r="H15" i="3" s="1"/>
  <c r="F16" i="3"/>
  <c r="H16" i="3" s="1"/>
  <c r="F17" i="3"/>
  <c r="H17" i="3" s="1"/>
  <c r="F18" i="3"/>
  <c r="F19" i="3"/>
  <c r="H19" i="3" s="1"/>
  <c r="F20" i="3"/>
  <c r="H20" i="3" s="1"/>
  <c r="F21" i="3"/>
  <c r="H21" i="3" s="1"/>
  <c r="F22" i="3"/>
  <c r="F23" i="3"/>
  <c r="H23" i="3" s="1"/>
  <c r="F24" i="3"/>
  <c r="F25" i="3"/>
  <c r="H25" i="3" s="1"/>
  <c r="F26" i="3"/>
  <c r="F27" i="3"/>
  <c r="H27" i="3" s="1"/>
  <c r="F28" i="3"/>
  <c r="H28" i="3" s="1"/>
  <c r="F29" i="3"/>
  <c r="H29" i="3" s="1"/>
  <c r="F30" i="3"/>
  <c r="F31" i="3"/>
  <c r="H31" i="3" s="1"/>
  <c r="F32" i="3"/>
  <c r="F33" i="3"/>
  <c r="H33" i="3" s="1"/>
  <c r="F34" i="3"/>
  <c r="F35" i="3"/>
  <c r="H35" i="3" s="1"/>
  <c r="F36" i="3"/>
  <c r="H36" i="3" s="1"/>
  <c r="F37" i="3"/>
  <c r="H37" i="3" s="1"/>
  <c r="F38" i="3"/>
  <c r="F39" i="3"/>
  <c r="H39" i="3" s="1"/>
  <c r="F40" i="3"/>
  <c r="F41" i="3"/>
  <c r="H41" i="3" s="1"/>
  <c r="F42" i="3"/>
  <c r="F43" i="3"/>
  <c r="H43" i="3" s="1"/>
  <c r="F44" i="3"/>
  <c r="H44" i="3" s="1"/>
  <c r="F45" i="3"/>
  <c r="H45" i="3" s="1"/>
  <c r="F46" i="3"/>
  <c r="F47" i="3"/>
  <c r="H47" i="3" s="1"/>
  <c r="F48" i="3"/>
  <c r="H48" i="3"/>
  <c r="I48" i="3" s="1"/>
  <c r="F49" i="3"/>
  <c r="H49" i="3" s="1"/>
  <c r="I49" i="3" s="1"/>
  <c r="F50" i="3"/>
  <c r="H50" i="3" s="1"/>
  <c r="I50" i="3" s="1"/>
  <c r="F51" i="3"/>
  <c r="H51" i="3" s="1"/>
  <c r="I51" i="3" s="1"/>
  <c r="F52" i="3"/>
  <c r="H52" i="3" s="1"/>
  <c r="I52" i="3" s="1"/>
  <c r="F53" i="3"/>
  <c r="F54" i="3"/>
  <c r="F55" i="3"/>
  <c r="F56" i="3"/>
  <c r="H56" i="3" s="1"/>
  <c r="F57" i="3"/>
  <c r="H57" i="3" s="1"/>
  <c r="F9" i="3"/>
  <c r="H9" i="3" s="1"/>
  <c r="I44" i="3" l="1"/>
  <c r="I36" i="3"/>
  <c r="I32" i="3"/>
  <c r="I28" i="3"/>
  <c r="I24" i="3"/>
  <c r="I20" i="3"/>
  <c r="H40" i="3"/>
  <c r="I40" i="3" s="1"/>
  <c r="H24" i="3"/>
  <c r="I16" i="3"/>
  <c r="I12" i="3"/>
  <c r="I34" i="3"/>
  <c r="H38" i="3"/>
  <c r="I38" i="3" s="1"/>
  <c r="H26" i="3"/>
  <c r="I26" i="3" s="1"/>
  <c r="I47" i="3"/>
  <c r="I45" i="3"/>
  <c r="I43" i="3"/>
  <c r="I41" i="3"/>
  <c r="I39" i="3"/>
  <c r="I37" i="3"/>
  <c r="I35" i="3"/>
  <c r="I33" i="3"/>
  <c r="I31" i="3"/>
  <c r="I29" i="3"/>
  <c r="I27" i="3"/>
  <c r="I25" i="3"/>
  <c r="I23" i="3"/>
  <c r="I21" i="3"/>
  <c r="I19" i="3"/>
  <c r="I17" i="3"/>
  <c r="I15" i="3"/>
  <c r="I13" i="3"/>
  <c r="I11" i="3"/>
  <c r="H30" i="3"/>
  <c r="I30" i="3" s="1"/>
  <c r="H22" i="3"/>
  <c r="I22" i="3" s="1"/>
  <c r="H18" i="3"/>
  <c r="I18" i="3" s="1"/>
  <c r="H10" i="3"/>
  <c r="I10" i="3" s="1"/>
  <c r="H46" i="3"/>
  <c r="I46" i="3" s="1"/>
  <c r="H42" i="3"/>
  <c r="I42" i="3" s="1"/>
  <c r="H34" i="3"/>
  <c r="H14" i="3"/>
  <c r="I14" i="3" s="1"/>
  <c r="I57" i="3"/>
  <c r="I56" i="3"/>
  <c r="H55" i="3"/>
  <c r="I55" i="3" s="1"/>
  <c r="H54" i="3"/>
  <c r="I54" i="3" s="1"/>
  <c r="H53" i="3"/>
  <c r="I53" i="3" s="1"/>
  <c r="F58" i="3"/>
  <c r="I9" i="3"/>
  <c r="I58" i="3" l="1"/>
  <c r="H58" i="3"/>
</calcChain>
</file>

<file path=xl/sharedStrings.xml><?xml version="1.0" encoding="utf-8"?>
<sst xmlns="http://schemas.openxmlformats.org/spreadsheetml/2006/main" count="167" uniqueCount="124">
  <si>
    <t>x</t>
  </si>
  <si>
    <t>1.</t>
  </si>
  <si>
    <t>2.</t>
  </si>
  <si>
    <t>Lp.</t>
  </si>
  <si>
    <t xml:space="preserve">NAZWA </t>
  </si>
  <si>
    <t>Wartość netto</t>
  </si>
  <si>
    <t>Podatek  VAT</t>
  </si>
  <si>
    <t>Wartość brutto</t>
  </si>
  <si>
    <t xml:space="preserve"> …..%</t>
  </si>
  <si>
    <t>wartość</t>
  </si>
  <si>
    <t>Cena jednostkowa netto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</si>
  <si>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</si>
  <si>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</si>
  <si>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</si>
  <si>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</si>
  <si>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</si>
  <si>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</si>
  <si>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</si>
  <si>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</si>
  <si>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</si>
  <si>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</si>
  <si>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</si>
  <si>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Ilość </t>
  </si>
  <si>
    <t>JM</t>
  </si>
  <si>
    <t>ŁĄCZNA WARTOŚĆ  ZAMÓWIENIA</t>
  </si>
  <si>
    <r>
      <t>FORMULARZ  OFERTOWY</t>
    </r>
    <r>
      <rPr>
        <b/>
        <sz val="14"/>
        <color rgb="FF000000"/>
        <rFont val="Calibri"/>
        <family val="2"/>
        <charset val="238"/>
        <scheme val="minor"/>
      </rPr>
      <t xml:space="preserve"> </t>
    </r>
  </si>
  <si>
    <t xml:space="preserve">/nazwa, adres, nr tel. Wykonawcy/ </t>
  </si>
  <si>
    <t xml:space="preserve">  (podpis osoby uprawnionej do reprezentacji)</t>
  </si>
  <si>
    <t>………...…………………………………………………………….</t>
  </si>
  <si>
    <t>Dostawa materiałów stomatologicznych</t>
  </si>
  <si>
    <t>3.</t>
  </si>
  <si>
    <t>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</si>
  <si>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</si>
  <si>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</si>
  <si>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</si>
  <si>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</si>
  <si>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</si>
  <si>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</si>
  <si>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</si>
  <si>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</si>
  <si>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</si>
  <si>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</si>
  <si>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</si>
  <si>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</si>
  <si>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</si>
  <si>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</si>
  <si>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</si>
  <si>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</si>
  <si>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</si>
  <si>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</si>
  <si>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</si>
  <si>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</si>
  <si>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</si>
  <si>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</si>
  <si>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</si>
  <si>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</si>
  <si>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</si>
  <si>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</si>
  <si>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</si>
  <si>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</si>
  <si>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</si>
  <si>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</si>
  <si>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</si>
  <si>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</si>
  <si>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</si>
  <si>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</si>
  <si>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BIODENTINE - mat. Bioakt. 5 kaps. X 0,7g</t>
  </si>
  <si>
    <t>ELUGEL żel stomatologiczny 40ml</t>
  </si>
  <si>
    <t xml:space="preserve">PERIO -FLUSH płyn do kieszonek </t>
  </si>
  <si>
    <t>PASKI DO FORMÓWKI VESTON MN02, K-21</t>
  </si>
  <si>
    <t>PASKI DO FORMÓWKI VESTON MN01, K-22</t>
  </si>
  <si>
    <t xml:space="preserve">PASKI DO FORMÓWKI VESTON MN05, K-23
</t>
  </si>
  <si>
    <t>PASKI DO FORMÓWKI VESTON MN04, K-24</t>
  </si>
  <si>
    <t>PASKI DO FORMÓWKI VESTON MN03, K-28</t>
  </si>
  <si>
    <t>PASKI DO FORMÓWKI VESTON MN06, K-29</t>
  </si>
  <si>
    <t>PASKI DO FORMÓWKI VESTON MN07, ASS</t>
  </si>
  <si>
    <t xml:space="preserve">CHEMA GLUXODENT 2% - 250g </t>
  </si>
  <si>
    <t xml:space="preserve">GUTAPERKA PROTAPER GOLD F2-F3 asortyment </t>
  </si>
  <si>
    <t>RECIPROC BLUE - gutaperka VDW asortyment</t>
  </si>
  <si>
    <t>RECIPROC BLUE VDW R25/25mm - 6szt. Czerwony</t>
  </si>
  <si>
    <t>RECIPROC BLUE VDW R25/31mm - 6szt.</t>
  </si>
  <si>
    <t>GUTAP ORANGE 10ml</t>
  </si>
  <si>
    <t>CANAL DETECTOR 2 ml Cerkamed</t>
  </si>
  <si>
    <t>SZCZOTECZKA JEDNORAZOWA z pastą</t>
  </si>
  <si>
    <t xml:space="preserve">EVE GUMKI DIAPOL TWIST </t>
  </si>
  <si>
    <t>KAMIENIE ARKANSAS POL-IN na kątnice</t>
  </si>
  <si>
    <t>KAMIENIE ARKANSAS POL-IN na turbinę</t>
  </si>
  <si>
    <t>GC G-aenial P-A2 strzykawka 4,7g /2,7ml</t>
  </si>
  <si>
    <t>GC G-aenial P-A3 strzykawka 4,7g /2,7ml</t>
  </si>
  <si>
    <t>GC G-aenial A2 strzykawka 4,7g /2,7ml</t>
  </si>
  <si>
    <t>GC G-aenial A3 strzykawka 4,7g /2,7ml</t>
  </si>
  <si>
    <t>GC G-aenial universal FLO A2</t>
  </si>
  <si>
    <t>GC G-aenial universal injectable A2</t>
  </si>
  <si>
    <t>LUNOS PERIO COMBI DURR piasek 100g</t>
  </si>
  <si>
    <t>PIASEK LUNOS GENTLE CLEAN 180g</t>
  </si>
  <si>
    <t>DMG FLAIRESSE FOAM pianka profilaktyczna 125g - mięta</t>
  </si>
  <si>
    <t>Fluoride FOAM pianka 125g - truskawka</t>
  </si>
  <si>
    <t>LUNOS żel do fruoryzacji 250ml</t>
  </si>
  <si>
    <t>PROTAPER RETREATMENT D1-D3 asortyment, 6 szt.</t>
  </si>
  <si>
    <t>Protaper GOLD Dentsply 25mm asortyment - 6szt</t>
  </si>
  <si>
    <t>Protaper GOLD Dentsply S1/25mm fiolet - 6szt</t>
  </si>
  <si>
    <t>RED DETECTOR 2ml - wykrywacz próchnicy</t>
  </si>
  <si>
    <t>PĘDZELKI DO MODELOWANIA  - zestaw 6szt.</t>
  </si>
  <si>
    <t>Hollenbeck narzędzie do modelowania kompozytu</t>
  </si>
  <si>
    <t>OLEJ NSK Pana Spray w aerozolu 500ml</t>
  </si>
  <si>
    <t xml:space="preserve">INDYKATOR IV klasy 4a medical (2x250) </t>
  </si>
  <si>
    <t>BOWIE&amp;DICK test 4a medical II klasa</t>
  </si>
  <si>
    <t xml:space="preserve">MIRAFLUOR-gel 250ml </t>
  </si>
  <si>
    <t>G-PREMIO BOND GC 5ml</t>
  </si>
  <si>
    <t>NOVA COMPOMER flow COLOR 2g niebieski</t>
  </si>
  <si>
    <t>EMS Biofilm gąbki wybarwiające 250szt.</t>
  </si>
  <si>
    <t>WIERTŁO JOTA 862FRA016 czerwone</t>
  </si>
  <si>
    <t xml:space="preserve">WIERTŁO JOTA 862EFRA014 żółte </t>
  </si>
  <si>
    <t>WIERTŁO JOTA 847RA016 niebieskie</t>
  </si>
  <si>
    <t>SOFLEX DIAMOND 3M 5090+5091 5szt+5szt.</t>
  </si>
  <si>
    <t>op</t>
  </si>
  <si>
    <t>op.</t>
  </si>
  <si>
    <t>szt.</t>
  </si>
  <si>
    <t>szt</t>
  </si>
  <si>
    <t>listek</t>
  </si>
  <si>
    <t>zest.</t>
  </si>
  <si>
    <t>…………...................................................</t>
  </si>
  <si>
    <r>
      <t>(</t>
    </r>
    <r>
      <rPr>
        <i/>
        <sz val="10"/>
        <color rgb="FF000000"/>
        <rFont val="Calibri"/>
        <family val="2"/>
        <charset val="238"/>
        <scheme val="minor"/>
      </rPr>
      <t xml:space="preserve">miejscowość, data )                                              </t>
    </r>
  </si>
  <si>
    <t xml:space="preserve">...................................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</si>
</sst>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zł&quot;"/>
    <numFmt numFmtId="165" formatCode="_(* #,##0.00_);_(* \(#,##0.00\);_(* &quot;-&quot;??_);_(@_)"/>
    <numFmt numFmtId="166" formatCode="0.0%"/>
    <numFmt numFmtId="167" formatCode="[$-415]General"/>
  </numFmts>
  <fonts count="1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167" fontId="15" fillId="0" borderId="0" applyBorder="0" applyProtection="0"/>
  </cellStyleXfs>
  <cellXfs count="74">
    <xf numFmtId="0" fontId="0" fillId="0" borderId="0" xfId="0"/>
    <xf numFmtId="0" fontId="0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166" fontId="10" fillId="0" borderId="3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4" fillId="4" borderId="15" xfId="2" applyFont="1" applyFill="1" applyBorder="1" applyAlignment="1">
      <alignment horizontal="left" vertical="center"/>
    </xf>
    <xf numFmtId="167" fontId="14" fillId="3" borderId="15" xfId="3" applyFont="1" applyFill="1" applyBorder="1" applyAlignment="1">
      <alignment horizontal="left" vertical="center"/>
    </xf>
    <xf numFmtId="0" fontId="9" fillId="0" borderId="16" xfId="0" applyFont="1" applyBorder="1" applyAlignment="1">
      <alignment horizontal="center" vertical="center" wrapText="1"/>
    </xf>
    <xf numFmtId="0" fontId="14" fillId="4" borderId="17" xfId="2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166" fontId="10" fillId="0" borderId="18" xfId="0" applyNumberFormat="1" applyFont="1" applyBorder="1" applyAlignment="1">
      <alignment horizontal="center"/>
    </xf>
    <xf numFmtId="164" fontId="9" fillId="2" borderId="20" xfId="0" applyNumberFormat="1" applyFont="1" applyFill="1" applyBorder="1" applyAlignment="1">
      <alignment horizontal="center" vertical="center" wrapText="1"/>
    </xf>
    <xf numFmtId="165" fontId="9" fillId="2" borderId="20" xfId="0" applyNumberFormat="1" applyFont="1" applyFill="1" applyBorder="1" applyAlignment="1">
      <alignment horizontal="center" vertical="center" wrapText="1"/>
    </xf>
    <xf numFmtId="164" fontId="9" fillId="2" borderId="2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4" fillId="0" borderId="0" xfId="0" applyFont="1" applyAlignment="1">
      <alignment horizontal="left" vertical="center"/>
    </xf>
    <xf numFmtId="0" fontId="11" fillId="0" borderId="0" xfId="0" applyFont="1" applyBorder="1"/>
    <xf numFmtId="0" fontId="14" fillId="0" borderId="0" xfId="0" applyFont="1" applyBorder="1" applyAlignment="1">
      <alignment vertical="center"/>
    </xf>
    <xf numFmtId="164" fontId="9" fillId="0" borderId="18" xfId="0" applyNumberFormat="1" applyFont="1" applyBorder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wrapText="1"/>
    </xf>
    <xf numFmtId="164" fontId="10" fillId="0" borderId="22" xfId="0" applyNumberFormat="1" applyFont="1" applyBorder="1" applyAlignment="1">
      <alignment horizontal="center" vertical="center" wrapText="1"/>
    </xf>
    <xf numFmtId="0" fontId="14" fillId="4" borderId="23" xfId="2" applyFont="1" applyFill="1" applyBorder="1" applyAlignment="1">
      <alignment horizontal="left" vertical="center"/>
    </xf>
    <xf numFmtId="0" fontId="11" fillId="0" borderId="23" xfId="0" applyFont="1" applyBorder="1" applyAlignment="1">
      <alignment horizontal="center" vertical="center"/>
    </xf>
    <xf numFmtId="0" fontId="14" fillId="4" borderId="1" xfId="2" applyFont="1" applyFill="1" applyBorder="1" applyAlignment="1">
      <alignment horizontal="left" vertical="center"/>
    </xf>
    <xf numFmtId="166" fontId="10" fillId="0" borderId="1" xfId="0" applyNumberFormat="1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14" fillId="4" borderId="25" xfId="2" applyFont="1" applyFill="1" applyBorder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6" fontId="10" fillId="0" borderId="14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 wrapText="1"/>
    </xf>
    <xf numFmtId="164" fontId="10" fillId="0" borderId="11" xfId="0" applyNumberFormat="1" applyFont="1" applyBorder="1" applyAlignment="1">
      <alignment horizontal="center" vertical="center" wrapText="1"/>
    </xf>
    <xf numFmtId="0" fontId="14" fillId="4" borderId="26" xfId="2" applyFont="1" applyFill="1" applyBorder="1" applyAlignment="1">
      <alignment horizontal="left" vertical="center"/>
    </xf>
    <xf numFmtId="0" fontId="11" fillId="0" borderId="26" xfId="0" applyFont="1" applyBorder="1" applyAlignment="1">
      <alignment horizontal="center" vertical="center"/>
    </xf>
    <xf numFmtId="0" fontId="14" fillId="4" borderId="27" xfId="2" applyFont="1" applyFill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14" fillId="4" borderId="28" xfId="2" applyFont="1" applyFill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4">
    <cellStyle name="Excel Built-in Normal" xfId="3" xr:uid="{311EFA48-18DF-442D-B021-A20738991A48}"/>
    <cellStyle name="Normalny" xfId="0" builtinId="0"/>
    <cellStyle name="Normalny 2" xfId="2" xr:uid="{0BFC462D-D475-47D7-9A41-741475FF11BC}"/>
    <cellStyle name="Normalny 4" xfId="1" xr:uid="{C2441B26-8CA0-44CB-8018-3C35267F7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23E6-7F6F-441D-B59B-9D9E2F5BBB4E}">
  <dimension ref="A2:P74"/>
  <sheetViews>
    <sheetView tabSelected="1" view="pageLayout" topLeftCell="A58" zoomScaleNormal="100" workbookViewId="0">
      <selection activeCell="E46" sqref="E46"/>
    </sheetView>
  </sheetViews>
  <sheetFormatPr defaultColWidth="9.109375" defaultRowHeight="14.4" x14ac:dyDescent="0.3"/>
  <cols>
    <col min="1" max="1" width="4.6640625" style="1" customWidth="1"/>
    <col min="2" max="2" width="45.5546875" style="1" customWidth="1"/>
    <col min="3" max="3" width="7.33203125" style="1" customWidth="1"/>
    <col min="4" max="4" width="8.5546875" style="1" customWidth="1"/>
    <col min="5" max="5" width="10.88671875" style="1" customWidth="1"/>
    <col min="6" max="6" width="13" style="1" customWidth="1"/>
    <col min="7" max="7" width="8.33203125" style="1" customWidth="1"/>
    <col min="8" max="8" width="10.6640625" style="1" customWidth="1"/>
    <col min="9" max="9" width="12.109375" style="1" customWidth="1"/>
    <col min="10" max="10" width="11" style="1" customWidth="1"/>
    <col min="11" max="11" width="14.33203125" style="1" customWidth="1"/>
    <col min="12" max="12" width="2.6640625" style="1" customWidth="1"/>
    <col min="13" max="13" width="11.33203125" style="1" hidden="1" customWidth="1"/>
    <col min="14" max="14" width="4.44140625" style="1" hidden="1" customWidth="1"/>
    <col min="15" max="15" width="5.33203125" style="1" hidden="1" customWidth="1"/>
    <col min="16" max="16" width="3.33203125" style="1" hidden="1" customWidth="1"/>
    <col min="17" max="16384" width="9.109375" style="1"/>
  </cols>
  <sheetData>
    <row r="2" spans="1:11" s="31" customFormat="1" ht="13.8" x14ac:dyDescent="0.3">
      <c r="B2" s="32" t="s">
        <v>121</v>
      </c>
    </row>
    <row r="3" spans="1:11" s="31" customFormat="1" ht="13.8" x14ac:dyDescent="0.3">
      <c r="B3" s="32" t="s">
        <v>26</v>
      </c>
    </row>
    <row r="4" spans="1:11" ht="28.5" customHeight="1" x14ac:dyDescent="0.3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"/>
      <c r="K4" s="2"/>
    </row>
    <row r="5" spans="1:11" ht="18" x14ac:dyDescent="0.3">
      <c r="B5" s="4" t="s">
        <v>29</v>
      </c>
      <c r="C5" s="5"/>
      <c r="D5" s="3"/>
      <c r="E5" s="3"/>
      <c r="F5" s="3"/>
      <c r="G5" s="3"/>
      <c r="H5" s="3"/>
      <c r="I5" s="3"/>
      <c r="J5" s="3"/>
      <c r="K5" s="2"/>
    </row>
    <row r="6" spans="1:11" ht="10.5" customHeight="1" thickBot="1" x14ac:dyDescent="0.35">
      <c r="C6" s="3"/>
      <c r="D6" s="3"/>
      <c r="E6" s="3"/>
      <c r="F6" s="3"/>
      <c r="G6" s="3"/>
      <c r="H6" s="3"/>
      <c r="I6" s="3"/>
      <c r="J6" s="3"/>
      <c r="K6" s="2"/>
    </row>
    <row r="7" spans="1:11" ht="14.4" customHeight="1" x14ac:dyDescent="0.3">
      <c r="A7" s="66" t="s">
        <v>3</v>
      </c>
      <c r="B7" s="59" t="s">
        <v>4</v>
      </c>
      <c r="C7" s="72" t="s">
        <v>23</v>
      </c>
      <c r="D7" s="61" t="s">
        <v>22</v>
      </c>
      <c r="E7" s="61" t="s">
        <v>10</v>
      </c>
      <c r="F7" s="63" t="s">
        <v>5</v>
      </c>
      <c r="G7" s="63" t="s">
        <v>6</v>
      </c>
      <c r="H7" s="63"/>
      <c r="I7" s="68" t="s">
        <v>7</v>
      </c>
    </row>
    <row r="8" spans="1:11" ht="28.2" customHeight="1" thickBot="1" x14ac:dyDescent="0.35">
      <c r="A8" s="67"/>
      <c r="B8" s="60"/>
      <c r="C8" s="73"/>
      <c r="D8" s="62"/>
      <c r="E8" s="62"/>
      <c r="F8" s="64"/>
      <c r="G8" s="18" t="s">
        <v>8</v>
      </c>
      <c r="H8" s="19" t="s">
        <v>9</v>
      </c>
      <c r="I8" s="69"/>
    </row>
    <row r="9" spans="1:11" ht="25.5" customHeight="1" x14ac:dyDescent="0.3">
      <c r="A9" s="13" t="s">
        <v>1</v>
      </c>
      <c r="B9" s="22" t="s">
        <v>66</v>
      </c>
      <c r="C9" s="21" t="s">
        <v>115</v>
      </c>
      <c r="D9" s="21">
        <v>1</v>
      </c>
      <c r="E9" s="14"/>
      <c r="F9" s="15">
        <f>D9*E9</f>
        <v>0</v>
      </c>
      <c r="G9" s="20"/>
      <c r="H9" s="16">
        <f>F9*G9</f>
        <v>0</v>
      </c>
      <c r="I9" s="17">
        <f>F9+H9</f>
        <v>0</v>
      </c>
    </row>
    <row r="10" spans="1:11" ht="25.5" customHeight="1" x14ac:dyDescent="0.3">
      <c r="A10" s="13" t="s">
        <v>2</v>
      </c>
      <c r="B10" s="23" t="s">
        <v>67</v>
      </c>
      <c r="C10" s="21" t="s">
        <v>116</v>
      </c>
      <c r="D10" s="21">
        <v>1</v>
      </c>
      <c r="E10" s="14"/>
      <c r="F10" s="15">
        <f t="shared" ref="F10:F48" si="0">D10*E10</f>
        <v>0</v>
      </c>
      <c r="G10" s="20"/>
      <c r="H10" s="16">
        <f t="shared" ref="H10:H47" si="1">F10*G10</f>
        <v>0</v>
      </c>
      <c r="I10" s="17">
        <f t="shared" ref="I10:I47" si="2">F10+H10</f>
        <v>0</v>
      </c>
    </row>
    <row r="11" spans="1:11" ht="25.5" customHeight="1" x14ac:dyDescent="0.3">
      <c r="A11" s="13" t="s">
        <v>30</v>
      </c>
      <c r="B11" s="23" t="s">
        <v>68</v>
      </c>
      <c r="C11" s="21" t="s">
        <v>117</v>
      </c>
      <c r="D11" s="21">
        <v>1</v>
      </c>
      <c r="E11" s="14"/>
      <c r="F11" s="15">
        <f t="shared" si="0"/>
        <v>0</v>
      </c>
      <c r="G11" s="20"/>
      <c r="H11" s="16">
        <f t="shared" si="1"/>
        <v>0</v>
      </c>
      <c r="I11" s="17">
        <f t="shared" si="2"/>
        <v>0</v>
      </c>
    </row>
    <row r="12" spans="1:11" ht="25.5" customHeight="1" x14ac:dyDescent="0.3">
      <c r="A12" s="13" t="s">
        <v>31</v>
      </c>
      <c r="B12" s="23" t="s">
        <v>69</v>
      </c>
      <c r="C12" s="21" t="s">
        <v>116</v>
      </c>
      <c r="D12" s="21">
        <v>1</v>
      </c>
      <c r="E12" s="14"/>
      <c r="F12" s="15">
        <f t="shared" si="0"/>
        <v>0</v>
      </c>
      <c r="G12" s="20"/>
      <c r="H12" s="16">
        <f t="shared" si="1"/>
        <v>0</v>
      </c>
      <c r="I12" s="17">
        <f t="shared" si="2"/>
        <v>0</v>
      </c>
    </row>
    <row r="13" spans="1:11" ht="25.5" customHeight="1" x14ac:dyDescent="0.3">
      <c r="A13" s="13" t="s">
        <v>11</v>
      </c>
      <c r="B13" s="23" t="s">
        <v>70</v>
      </c>
      <c r="C13" s="21" t="s">
        <v>116</v>
      </c>
      <c r="D13" s="21">
        <v>1</v>
      </c>
      <c r="E13" s="14"/>
      <c r="F13" s="15">
        <f t="shared" si="0"/>
        <v>0</v>
      </c>
      <c r="G13" s="20"/>
      <c r="H13" s="16">
        <f t="shared" si="1"/>
        <v>0</v>
      </c>
      <c r="I13" s="17">
        <f t="shared" si="2"/>
        <v>0</v>
      </c>
    </row>
    <row r="14" spans="1:11" ht="25.5" customHeight="1" x14ac:dyDescent="0.3">
      <c r="A14" s="13" t="s">
        <v>12</v>
      </c>
      <c r="B14" s="22" t="s">
        <v>71</v>
      </c>
      <c r="C14" s="21" t="s">
        <v>116</v>
      </c>
      <c r="D14" s="21">
        <v>1</v>
      </c>
      <c r="E14" s="14"/>
      <c r="F14" s="15">
        <f t="shared" si="0"/>
        <v>0</v>
      </c>
      <c r="G14" s="20"/>
      <c r="H14" s="16">
        <f t="shared" si="1"/>
        <v>0</v>
      </c>
      <c r="I14" s="17">
        <f t="shared" si="2"/>
        <v>0</v>
      </c>
    </row>
    <row r="15" spans="1:11" ht="25.5" customHeight="1" x14ac:dyDescent="0.3">
      <c r="A15" s="13" t="s">
        <v>13</v>
      </c>
      <c r="B15" s="22" t="s">
        <v>72</v>
      </c>
      <c r="C15" s="21" t="s">
        <v>116</v>
      </c>
      <c r="D15" s="21">
        <v>1</v>
      </c>
      <c r="E15" s="14"/>
      <c r="F15" s="15">
        <f t="shared" si="0"/>
        <v>0</v>
      </c>
      <c r="G15" s="20"/>
      <c r="H15" s="16">
        <f t="shared" si="1"/>
        <v>0</v>
      </c>
      <c r="I15" s="17">
        <f t="shared" si="2"/>
        <v>0</v>
      </c>
    </row>
    <row r="16" spans="1:11" ht="25.5" customHeight="1" x14ac:dyDescent="0.3">
      <c r="A16" s="13" t="s">
        <v>14</v>
      </c>
      <c r="B16" s="22" t="s">
        <v>73</v>
      </c>
      <c r="C16" s="21" t="s">
        <v>116</v>
      </c>
      <c r="D16" s="21">
        <v>1</v>
      </c>
      <c r="E16" s="14"/>
      <c r="F16" s="15">
        <f t="shared" si="0"/>
        <v>0</v>
      </c>
      <c r="G16" s="20"/>
      <c r="H16" s="16">
        <f t="shared" si="1"/>
        <v>0</v>
      </c>
      <c r="I16" s="17">
        <f t="shared" si="2"/>
        <v>0</v>
      </c>
    </row>
    <row r="17" spans="1:9" ht="25.5" customHeight="1" x14ac:dyDescent="0.3">
      <c r="A17" s="13" t="s">
        <v>15</v>
      </c>
      <c r="B17" s="22" t="s">
        <v>74</v>
      </c>
      <c r="C17" s="21" t="s">
        <v>116</v>
      </c>
      <c r="D17" s="21">
        <v>1</v>
      </c>
      <c r="E17" s="14"/>
      <c r="F17" s="15">
        <f t="shared" si="0"/>
        <v>0</v>
      </c>
      <c r="G17" s="20"/>
      <c r="H17" s="16">
        <f t="shared" si="1"/>
        <v>0</v>
      </c>
      <c r="I17" s="17">
        <f t="shared" si="2"/>
        <v>0</v>
      </c>
    </row>
    <row r="18" spans="1:9" ht="25.5" customHeight="1" x14ac:dyDescent="0.3">
      <c r="A18" s="13" t="s">
        <v>16</v>
      </c>
      <c r="B18" s="22" t="s">
        <v>75</v>
      </c>
      <c r="C18" s="21" t="s">
        <v>116</v>
      </c>
      <c r="D18" s="21">
        <v>1</v>
      </c>
      <c r="E18" s="14"/>
      <c r="F18" s="15">
        <f t="shared" si="0"/>
        <v>0</v>
      </c>
      <c r="G18" s="20"/>
      <c r="H18" s="16">
        <f t="shared" si="1"/>
        <v>0</v>
      </c>
      <c r="I18" s="17">
        <f t="shared" si="2"/>
        <v>0</v>
      </c>
    </row>
    <row r="19" spans="1:9" ht="25.5" customHeight="1" x14ac:dyDescent="0.3">
      <c r="A19" s="13" t="s">
        <v>17</v>
      </c>
      <c r="B19" s="22" t="s">
        <v>76</v>
      </c>
      <c r="C19" s="21" t="s">
        <v>117</v>
      </c>
      <c r="D19" s="21">
        <v>1</v>
      </c>
      <c r="E19" s="14"/>
      <c r="F19" s="15">
        <f t="shared" si="0"/>
        <v>0</v>
      </c>
      <c r="G19" s="20"/>
      <c r="H19" s="16">
        <f t="shared" si="1"/>
        <v>0</v>
      </c>
      <c r="I19" s="17">
        <f t="shared" si="2"/>
        <v>0</v>
      </c>
    </row>
    <row r="20" spans="1:9" ht="25.5" customHeight="1" x14ac:dyDescent="0.3">
      <c r="A20" s="13" t="s">
        <v>18</v>
      </c>
      <c r="B20" s="22" t="s">
        <v>77</v>
      </c>
      <c r="C20" s="21" t="s">
        <v>118</v>
      </c>
      <c r="D20" s="21">
        <v>1</v>
      </c>
      <c r="E20" s="14"/>
      <c r="F20" s="15">
        <f t="shared" si="0"/>
        <v>0</v>
      </c>
      <c r="G20" s="20"/>
      <c r="H20" s="16">
        <f t="shared" si="1"/>
        <v>0</v>
      </c>
      <c r="I20" s="17">
        <f t="shared" si="2"/>
        <v>0</v>
      </c>
    </row>
    <row r="21" spans="1:9" ht="25.5" customHeight="1" x14ac:dyDescent="0.3">
      <c r="A21" s="13" t="s">
        <v>19</v>
      </c>
      <c r="B21" s="22" t="s">
        <v>78</v>
      </c>
      <c r="C21" s="21" t="s">
        <v>115</v>
      </c>
      <c r="D21" s="21">
        <v>1</v>
      </c>
      <c r="E21" s="14"/>
      <c r="F21" s="15">
        <f t="shared" si="0"/>
        <v>0</v>
      </c>
      <c r="G21" s="20"/>
      <c r="H21" s="16">
        <f t="shared" si="1"/>
        <v>0</v>
      </c>
      <c r="I21" s="17">
        <f t="shared" si="2"/>
        <v>0</v>
      </c>
    </row>
    <row r="22" spans="1:9" ht="25.5" customHeight="1" x14ac:dyDescent="0.3">
      <c r="A22" s="13" t="s">
        <v>20</v>
      </c>
      <c r="B22" s="22" t="s">
        <v>79</v>
      </c>
      <c r="C22" s="21" t="s">
        <v>119</v>
      </c>
      <c r="D22" s="21">
        <v>1</v>
      </c>
      <c r="E22" s="14"/>
      <c r="F22" s="15">
        <f t="shared" si="0"/>
        <v>0</v>
      </c>
      <c r="G22" s="20"/>
      <c r="H22" s="16">
        <f t="shared" si="1"/>
        <v>0</v>
      </c>
      <c r="I22" s="17">
        <f t="shared" si="2"/>
        <v>0</v>
      </c>
    </row>
    <row r="23" spans="1:9" ht="25.5" customHeight="1" x14ac:dyDescent="0.3">
      <c r="A23" s="13" t="s">
        <v>21</v>
      </c>
      <c r="B23" s="53" t="s">
        <v>80</v>
      </c>
      <c r="C23" s="54" t="s">
        <v>119</v>
      </c>
      <c r="D23" s="54">
        <v>1</v>
      </c>
      <c r="E23" s="14"/>
      <c r="F23" s="15">
        <f t="shared" si="0"/>
        <v>0</v>
      </c>
      <c r="G23" s="20"/>
      <c r="H23" s="16">
        <f t="shared" si="1"/>
        <v>0</v>
      </c>
      <c r="I23" s="17">
        <f t="shared" si="2"/>
        <v>0</v>
      </c>
    </row>
    <row r="24" spans="1:9" ht="25.5" customHeight="1" x14ac:dyDescent="0.3">
      <c r="A24" s="11" t="s">
        <v>32</v>
      </c>
      <c r="B24" s="51" t="s">
        <v>81</v>
      </c>
      <c r="C24" s="52" t="s">
        <v>118</v>
      </c>
      <c r="D24" s="52">
        <v>1</v>
      </c>
      <c r="E24" s="6"/>
      <c r="F24" s="7">
        <f t="shared" si="0"/>
        <v>0</v>
      </c>
      <c r="G24" s="42"/>
      <c r="H24" s="8">
        <f t="shared" si="1"/>
        <v>0</v>
      </c>
      <c r="I24" s="12">
        <f t="shared" si="2"/>
        <v>0</v>
      </c>
    </row>
    <row r="25" spans="1:9" ht="25.5" customHeight="1" x14ac:dyDescent="0.3">
      <c r="A25" s="11" t="s">
        <v>33</v>
      </c>
      <c r="B25" s="41" t="s">
        <v>82</v>
      </c>
      <c r="C25" s="9" t="s">
        <v>117</v>
      </c>
      <c r="D25" s="9">
        <v>1</v>
      </c>
      <c r="E25" s="6"/>
      <c r="F25" s="7">
        <f t="shared" si="0"/>
        <v>0</v>
      </c>
      <c r="G25" s="42"/>
      <c r="H25" s="8">
        <f t="shared" si="1"/>
        <v>0</v>
      </c>
      <c r="I25" s="12">
        <f t="shared" si="2"/>
        <v>0</v>
      </c>
    </row>
    <row r="26" spans="1:9" ht="25.5" customHeight="1" x14ac:dyDescent="0.3">
      <c r="A26" s="13" t="s">
        <v>34</v>
      </c>
      <c r="B26" s="39" t="s">
        <v>83</v>
      </c>
      <c r="C26" s="40" t="s">
        <v>117</v>
      </c>
      <c r="D26" s="40">
        <v>100</v>
      </c>
      <c r="E26" s="14"/>
      <c r="F26" s="15">
        <f t="shared" si="0"/>
        <v>0</v>
      </c>
      <c r="G26" s="20"/>
      <c r="H26" s="16">
        <f t="shared" si="1"/>
        <v>0</v>
      </c>
      <c r="I26" s="17">
        <f t="shared" si="2"/>
        <v>0</v>
      </c>
    </row>
    <row r="27" spans="1:9" ht="25.5" customHeight="1" x14ac:dyDescent="0.3">
      <c r="A27" s="13" t="s">
        <v>35</v>
      </c>
      <c r="B27" s="22" t="s">
        <v>84</v>
      </c>
      <c r="C27" s="21" t="s">
        <v>117</v>
      </c>
      <c r="D27" s="21">
        <v>1</v>
      </c>
      <c r="E27" s="14"/>
      <c r="F27" s="15">
        <f t="shared" si="0"/>
        <v>0</v>
      </c>
      <c r="G27" s="20"/>
      <c r="H27" s="16">
        <f t="shared" si="1"/>
        <v>0</v>
      </c>
      <c r="I27" s="17">
        <f t="shared" si="2"/>
        <v>0</v>
      </c>
    </row>
    <row r="28" spans="1:9" ht="25.5" customHeight="1" x14ac:dyDescent="0.3">
      <c r="A28" s="13" t="s">
        <v>36</v>
      </c>
      <c r="B28" s="22" t="s">
        <v>85</v>
      </c>
      <c r="C28" s="21" t="s">
        <v>117</v>
      </c>
      <c r="D28" s="21">
        <v>6</v>
      </c>
      <c r="E28" s="14"/>
      <c r="F28" s="15">
        <f t="shared" si="0"/>
        <v>0</v>
      </c>
      <c r="G28" s="20"/>
      <c r="H28" s="16">
        <f t="shared" si="1"/>
        <v>0</v>
      </c>
      <c r="I28" s="17">
        <f t="shared" si="2"/>
        <v>0</v>
      </c>
    </row>
    <row r="29" spans="1:9" ht="25.5" customHeight="1" x14ac:dyDescent="0.3">
      <c r="A29" s="13" t="s">
        <v>37</v>
      </c>
      <c r="B29" s="22" t="s">
        <v>86</v>
      </c>
      <c r="C29" s="21" t="s">
        <v>117</v>
      </c>
      <c r="D29" s="21">
        <v>6</v>
      </c>
      <c r="E29" s="14"/>
      <c r="F29" s="15">
        <f t="shared" si="0"/>
        <v>0</v>
      </c>
      <c r="G29" s="20"/>
      <c r="H29" s="16">
        <f t="shared" si="1"/>
        <v>0</v>
      </c>
      <c r="I29" s="17">
        <f t="shared" si="2"/>
        <v>0</v>
      </c>
    </row>
    <row r="30" spans="1:9" ht="25.5" customHeight="1" x14ac:dyDescent="0.3">
      <c r="A30" s="13" t="s">
        <v>38</v>
      </c>
      <c r="B30" s="22" t="s">
        <v>87</v>
      </c>
      <c r="C30" s="21" t="s">
        <v>117</v>
      </c>
      <c r="D30" s="21">
        <v>1</v>
      </c>
      <c r="E30" s="14"/>
      <c r="F30" s="15">
        <f t="shared" si="0"/>
        <v>0</v>
      </c>
      <c r="G30" s="20"/>
      <c r="H30" s="16">
        <f t="shared" si="1"/>
        <v>0</v>
      </c>
      <c r="I30" s="17">
        <f t="shared" si="2"/>
        <v>0</v>
      </c>
    </row>
    <row r="31" spans="1:9" ht="25.5" customHeight="1" x14ac:dyDescent="0.3">
      <c r="A31" s="13" t="s">
        <v>39</v>
      </c>
      <c r="B31" s="22" t="s">
        <v>88</v>
      </c>
      <c r="C31" s="21" t="s">
        <v>117</v>
      </c>
      <c r="D31" s="21">
        <v>1</v>
      </c>
      <c r="E31" s="14"/>
      <c r="F31" s="15">
        <f t="shared" si="0"/>
        <v>0</v>
      </c>
      <c r="G31" s="20"/>
      <c r="H31" s="16">
        <f t="shared" si="1"/>
        <v>0</v>
      </c>
      <c r="I31" s="17">
        <f t="shared" si="2"/>
        <v>0</v>
      </c>
    </row>
    <row r="32" spans="1:9" ht="25.5" customHeight="1" x14ac:dyDescent="0.3">
      <c r="A32" s="13" t="s">
        <v>40</v>
      </c>
      <c r="B32" s="22" t="s">
        <v>89</v>
      </c>
      <c r="C32" s="21" t="s">
        <v>117</v>
      </c>
      <c r="D32" s="21">
        <v>1</v>
      </c>
      <c r="E32" s="14"/>
      <c r="F32" s="15">
        <f t="shared" si="0"/>
        <v>0</v>
      </c>
      <c r="G32" s="20"/>
      <c r="H32" s="16">
        <f t="shared" si="1"/>
        <v>0</v>
      </c>
      <c r="I32" s="17">
        <f t="shared" si="2"/>
        <v>0</v>
      </c>
    </row>
    <row r="33" spans="1:9" ht="25.5" customHeight="1" x14ac:dyDescent="0.3">
      <c r="A33" s="13" t="s">
        <v>41</v>
      </c>
      <c r="B33" s="22" t="s">
        <v>90</v>
      </c>
      <c r="C33" s="21" t="s">
        <v>117</v>
      </c>
      <c r="D33" s="21">
        <v>1</v>
      </c>
      <c r="E33" s="14"/>
      <c r="F33" s="15">
        <f t="shared" si="0"/>
        <v>0</v>
      </c>
      <c r="G33" s="20"/>
      <c r="H33" s="16">
        <f t="shared" si="1"/>
        <v>0</v>
      </c>
      <c r="I33" s="17">
        <f t="shared" si="2"/>
        <v>0</v>
      </c>
    </row>
    <row r="34" spans="1:9" ht="25.5" customHeight="1" x14ac:dyDescent="0.3">
      <c r="A34" s="13" t="s">
        <v>42</v>
      </c>
      <c r="B34" s="22" t="s">
        <v>91</v>
      </c>
      <c r="C34" s="21" t="s">
        <v>117</v>
      </c>
      <c r="D34" s="21">
        <v>1</v>
      </c>
      <c r="E34" s="14"/>
      <c r="F34" s="15">
        <f t="shared" si="0"/>
        <v>0</v>
      </c>
      <c r="G34" s="20"/>
      <c r="H34" s="16">
        <f t="shared" si="1"/>
        <v>0</v>
      </c>
      <c r="I34" s="17">
        <f t="shared" si="2"/>
        <v>0</v>
      </c>
    </row>
    <row r="35" spans="1:9" ht="25.5" customHeight="1" x14ac:dyDescent="0.3">
      <c r="A35" s="13" t="s">
        <v>43</v>
      </c>
      <c r="B35" s="22" t="s">
        <v>92</v>
      </c>
      <c r="C35" s="21" t="s">
        <v>117</v>
      </c>
      <c r="D35" s="21">
        <v>1</v>
      </c>
      <c r="E35" s="14"/>
      <c r="F35" s="15">
        <f t="shared" si="0"/>
        <v>0</v>
      </c>
      <c r="G35" s="20"/>
      <c r="H35" s="16">
        <f t="shared" si="1"/>
        <v>0</v>
      </c>
      <c r="I35" s="17">
        <f t="shared" si="2"/>
        <v>0</v>
      </c>
    </row>
    <row r="36" spans="1:9" ht="25.5" customHeight="1" x14ac:dyDescent="0.3">
      <c r="A36" s="13" t="s">
        <v>44</v>
      </c>
      <c r="B36" s="22" t="s">
        <v>93</v>
      </c>
      <c r="C36" s="21" t="s">
        <v>117</v>
      </c>
      <c r="D36" s="21">
        <v>1</v>
      </c>
      <c r="E36" s="14"/>
      <c r="F36" s="15">
        <f t="shared" si="0"/>
        <v>0</v>
      </c>
      <c r="G36" s="20"/>
      <c r="H36" s="16">
        <f t="shared" si="1"/>
        <v>0</v>
      </c>
      <c r="I36" s="17">
        <f t="shared" si="2"/>
        <v>0</v>
      </c>
    </row>
    <row r="37" spans="1:9" ht="25.5" customHeight="1" x14ac:dyDescent="0.3">
      <c r="A37" s="13" t="s">
        <v>45</v>
      </c>
      <c r="B37" s="22" t="s">
        <v>94</v>
      </c>
      <c r="C37" s="21" t="s">
        <v>117</v>
      </c>
      <c r="D37" s="21">
        <v>6</v>
      </c>
      <c r="E37" s="14"/>
      <c r="F37" s="15">
        <f t="shared" si="0"/>
        <v>0</v>
      </c>
      <c r="G37" s="20"/>
      <c r="H37" s="16">
        <f t="shared" si="1"/>
        <v>0</v>
      </c>
      <c r="I37" s="17">
        <f t="shared" si="2"/>
        <v>0</v>
      </c>
    </row>
    <row r="38" spans="1:9" ht="25.5" customHeight="1" x14ac:dyDescent="0.3">
      <c r="A38" s="13" t="s">
        <v>46</v>
      </c>
      <c r="B38" s="22" t="s">
        <v>95</v>
      </c>
      <c r="C38" s="21" t="s">
        <v>117</v>
      </c>
      <c r="D38" s="21">
        <v>1</v>
      </c>
      <c r="E38" s="14"/>
      <c r="F38" s="15">
        <f t="shared" si="0"/>
        <v>0</v>
      </c>
      <c r="G38" s="20"/>
      <c r="H38" s="16">
        <f t="shared" si="1"/>
        <v>0</v>
      </c>
      <c r="I38" s="17">
        <f t="shared" si="2"/>
        <v>0</v>
      </c>
    </row>
    <row r="39" spans="1:9" ht="25.5" customHeight="1" x14ac:dyDescent="0.3">
      <c r="A39" s="13" t="s">
        <v>47</v>
      </c>
      <c r="B39" s="22" t="s">
        <v>96</v>
      </c>
      <c r="C39" s="21" t="s">
        <v>117</v>
      </c>
      <c r="D39" s="21">
        <v>1</v>
      </c>
      <c r="E39" s="14"/>
      <c r="F39" s="15">
        <f t="shared" si="0"/>
        <v>0</v>
      </c>
      <c r="G39" s="20"/>
      <c r="H39" s="16">
        <f t="shared" si="1"/>
        <v>0</v>
      </c>
      <c r="I39" s="17">
        <f t="shared" si="2"/>
        <v>0</v>
      </c>
    </row>
    <row r="40" spans="1:9" ht="25.5" customHeight="1" x14ac:dyDescent="0.3">
      <c r="A40" s="13" t="s">
        <v>48</v>
      </c>
      <c r="B40" s="22" t="s">
        <v>97</v>
      </c>
      <c r="C40" s="21" t="s">
        <v>117</v>
      </c>
      <c r="D40" s="21">
        <v>1</v>
      </c>
      <c r="E40" s="14"/>
      <c r="F40" s="15">
        <f t="shared" si="0"/>
        <v>0</v>
      </c>
      <c r="G40" s="20"/>
      <c r="H40" s="16">
        <f t="shared" si="1"/>
        <v>0</v>
      </c>
      <c r="I40" s="17">
        <f t="shared" si="2"/>
        <v>0</v>
      </c>
    </row>
    <row r="41" spans="1:9" ht="25.5" customHeight="1" x14ac:dyDescent="0.3">
      <c r="A41" s="13" t="s">
        <v>49</v>
      </c>
      <c r="B41" s="22" t="s">
        <v>98</v>
      </c>
      <c r="C41" s="21" t="s">
        <v>116</v>
      </c>
      <c r="D41" s="21">
        <v>1</v>
      </c>
      <c r="E41" s="14"/>
      <c r="F41" s="15">
        <f t="shared" si="0"/>
        <v>0</v>
      </c>
      <c r="G41" s="20"/>
      <c r="H41" s="16">
        <f t="shared" si="1"/>
        <v>0</v>
      </c>
      <c r="I41" s="17">
        <f t="shared" si="2"/>
        <v>0</v>
      </c>
    </row>
    <row r="42" spans="1:9" ht="25.5" customHeight="1" x14ac:dyDescent="0.3">
      <c r="A42" s="13" t="s">
        <v>50</v>
      </c>
      <c r="B42" s="22" t="s">
        <v>99</v>
      </c>
      <c r="C42" s="21" t="s">
        <v>116</v>
      </c>
      <c r="D42" s="21">
        <v>1</v>
      </c>
      <c r="E42" s="14"/>
      <c r="F42" s="15">
        <f t="shared" si="0"/>
        <v>0</v>
      </c>
      <c r="G42" s="20"/>
      <c r="H42" s="16">
        <f t="shared" si="1"/>
        <v>0</v>
      </c>
      <c r="I42" s="17">
        <f t="shared" si="2"/>
        <v>0</v>
      </c>
    </row>
    <row r="43" spans="1:9" ht="25.5" customHeight="1" x14ac:dyDescent="0.3">
      <c r="A43" s="13" t="s">
        <v>51</v>
      </c>
      <c r="B43" s="22" t="s">
        <v>100</v>
      </c>
      <c r="C43" s="21" t="s">
        <v>116</v>
      </c>
      <c r="D43" s="21">
        <v>1</v>
      </c>
      <c r="E43" s="14"/>
      <c r="F43" s="15">
        <f t="shared" si="0"/>
        <v>0</v>
      </c>
      <c r="G43" s="20"/>
      <c r="H43" s="16">
        <f t="shared" si="1"/>
        <v>0</v>
      </c>
      <c r="I43" s="17">
        <f t="shared" si="2"/>
        <v>0</v>
      </c>
    </row>
    <row r="44" spans="1:9" ht="25.5" customHeight="1" x14ac:dyDescent="0.3">
      <c r="A44" s="13" t="s">
        <v>52</v>
      </c>
      <c r="B44" s="53" t="s">
        <v>101</v>
      </c>
      <c r="C44" s="54" t="s">
        <v>117</v>
      </c>
      <c r="D44" s="54">
        <v>1</v>
      </c>
      <c r="E44" s="14"/>
      <c r="F44" s="15">
        <f t="shared" si="0"/>
        <v>0</v>
      </c>
      <c r="G44" s="20"/>
      <c r="H44" s="16">
        <f t="shared" si="1"/>
        <v>0</v>
      </c>
      <c r="I44" s="17">
        <f t="shared" si="2"/>
        <v>0</v>
      </c>
    </row>
    <row r="45" spans="1:9" ht="25.5" customHeight="1" x14ac:dyDescent="0.3">
      <c r="A45" s="11" t="s">
        <v>53</v>
      </c>
      <c r="B45" s="55" t="s">
        <v>102</v>
      </c>
      <c r="C45" s="56" t="s">
        <v>120</v>
      </c>
      <c r="D45" s="56">
        <v>1</v>
      </c>
      <c r="E45" s="6"/>
      <c r="F45" s="7">
        <f t="shared" si="0"/>
        <v>0</v>
      </c>
      <c r="G45" s="42"/>
      <c r="H45" s="8">
        <f t="shared" si="1"/>
        <v>0</v>
      </c>
      <c r="I45" s="12">
        <f t="shared" si="2"/>
        <v>0</v>
      </c>
    </row>
    <row r="46" spans="1:9" ht="25.5" customHeight="1" x14ac:dyDescent="0.3">
      <c r="A46" s="24" t="s">
        <v>54</v>
      </c>
      <c r="B46" s="25" t="s">
        <v>103</v>
      </c>
      <c r="C46" s="26" t="s">
        <v>117</v>
      </c>
      <c r="D46" s="26">
        <v>1</v>
      </c>
      <c r="E46" s="35"/>
      <c r="F46" s="36">
        <f t="shared" si="0"/>
        <v>0</v>
      </c>
      <c r="G46" s="27"/>
      <c r="H46" s="37">
        <f t="shared" si="1"/>
        <v>0</v>
      </c>
      <c r="I46" s="38">
        <f t="shared" si="2"/>
        <v>0</v>
      </c>
    </row>
    <row r="47" spans="1:9" ht="25.5" customHeight="1" x14ac:dyDescent="0.3">
      <c r="A47" s="11" t="s">
        <v>55</v>
      </c>
      <c r="B47" s="41" t="s">
        <v>104</v>
      </c>
      <c r="C47" s="9" t="s">
        <v>117</v>
      </c>
      <c r="D47" s="9">
        <v>1</v>
      </c>
      <c r="E47" s="6"/>
      <c r="F47" s="7">
        <f t="shared" si="0"/>
        <v>0</v>
      </c>
      <c r="G47" s="42"/>
      <c r="H47" s="8">
        <f t="shared" si="1"/>
        <v>0</v>
      </c>
      <c r="I47" s="12">
        <f t="shared" si="2"/>
        <v>0</v>
      </c>
    </row>
    <row r="48" spans="1:9" ht="25.5" customHeight="1" x14ac:dyDescent="0.3">
      <c r="A48" s="13" t="s">
        <v>56</v>
      </c>
      <c r="B48" s="39" t="s">
        <v>105</v>
      </c>
      <c r="C48" s="40" t="s">
        <v>117</v>
      </c>
      <c r="D48" s="40">
        <v>1</v>
      </c>
      <c r="E48" s="14"/>
      <c r="F48" s="15">
        <f t="shared" si="0"/>
        <v>0</v>
      </c>
      <c r="G48" s="20"/>
      <c r="H48" s="16">
        <f t="shared" ref="H48:H57" si="3">F48*G48</f>
        <v>0</v>
      </c>
      <c r="I48" s="17">
        <f t="shared" ref="I48:I57" si="4">F48+H48</f>
        <v>0</v>
      </c>
    </row>
    <row r="49" spans="1:10" ht="25.5" customHeight="1" x14ac:dyDescent="0.3">
      <c r="A49" s="13" t="s">
        <v>57</v>
      </c>
      <c r="B49" s="22" t="s">
        <v>106</v>
      </c>
      <c r="C49" s="21" t="s">
        <v>117</v>
      </c>
      <c r="D49" s="21">
        <v>1</v>
      </c>
      <c r="E49" s="6"/>
      <c r="F49" s="7">
        <f t="shared" ref="F49:F57" si="5">D49*E49</f>
        <v>0</v>
      </c>
      <c r="G49" s="20"/>
      <c r="H49" s="8">
        <f t="shared" si="3"/>
        <v>0</v>
      </c>
      <c r="I49" s="12">
        <f t="shared" si="4"/>
        <v>0</v>
      </c>
    </row>
    <row r="50" spans="1:10" ht="25.5" customHeight="1" x14ac:dyDescent="0.3">
      <c r="A50" s="13" t="s">
        <v>58</v>
      </c>
      <c r="B50" s="22" t="s">
        <v>107</v>
      </c>
      <c r="C50" s="21" t="s">
        <v>117</v>
      </c>
      <c r="D50" s="21">
        <v>1</v>
      </c>
      <c r="E50" s="6"/>
      <c r="F50" s="7">
        <f t="shared" si="5"/>
        <v>0</v>
      </c>
      <c r="G50" s="20"/>
      <c r="H50" s="8">
        <f t="shared" si="3"/>
        <v>0</v>
      </c>
      <c r="I50" s="12">
        <f t="shared" si="4"/>
        <v>0</v>
      </c>
    </row>
    <row r="51" spans="1:10" ht="25.5" customHeight="1" x14ac:dyDescent="0.3">
      <c r="A51" s="13" t="s">
        <v>59</v>
      </c>
      <c r="B51" s="22" t="s">
        <v>108</v>
      </c>
      <c r="C51" s="21" t="s">
        <v>117</v>
      </c>
      <c r="D51" s="21">
        <v>1</v>
      </c>
      <c r="E51" s="6"/>
      <c r="F51" s="7">
        <f t="shared" si="5"/>
        <v>0</v>
      </c>
      <c r="G51" s="20"/>
      <c r="H51" s="8">
        <f t="shared" si="3"/>
        <v>0</v>
      </c>
      <c r="I51" s="12">
        <f t="shared" si="4"/>
        <v>0</v>
      </c>
    </row>
    <row r="52" spans="1:10" ht="25.5" customHeight="1" x14ac:dyDescent="0.3">
      <c r="A52" s="13" t="s">
        <v>60</v>
      </c>
      <c r="B52" s="22" t="s">
        <v>109</v>
      </c>
      <c r="C52" s="21" t="s">
        <v>117</v>
      </c>
      <c r="D52" s="21">
        <v>1</v>
      </c>
      <c r="E52" s="6"/>
      <c r="F52" s="7">
        <f t="shared" si="5"/>
        <v>0</v>
      </c>
      <c r="G52" s="20"/>
      <c r="H52" s="8">
        <f t="shared" si="3"/>
        <v>0</v>
      </c>
      <c r="I52" s="12">
        <f t="shared" si="4"/>
        <v>0</v>
      </c>
    </row>
    <row r="53" spans="1:10" ht="25.5" customHeight="1" x14ac:dyDescent="0.3">
      <c r="A53" s="13" t="s">
        <v>61</v>
      </c>
      <c r="B53" s="22" t="s">
        <v>110</v>
      </c>
      <c r="C53" s="21" t="s">
        <v>116</v>
      </c>
      <c r="D53" s="21">
        <v>1</v>
      </c>
      <c r="E53" s="6"/>
      <c r="F53" s="7">
        <f t="shared" si="5"/>
        <v>0</v>
      </c>
      <c r="G53" s="20"/>
      <c r="H53" s="8">
        <f t="shared" si="3"/>
        <v>0</v>
      </c>
      <c r="I53" s="12">
        <f t="shared" si="4"/>
        <v>0</v>
      </c>
    </row>
    <row r="54" spans="1:10" ht="25.5" customHeight="1" x14ac:dyDescent="0.3">
      <c r="A54" s="13" t="s">
        <v>62</v>
      </c>
      <c r="B54" s="22" t="s">
        <v>111</v>
      </c>
      <c r="C54" s="21" t="s">
        <v>117</v>
      </c>
      <c r="D54" s="21">
        <v>5</v>
      </c>
      <c r="E54" s="6"/>
      <c r="F54" s="7">
        <f t="shared" si="5"/>
        <v>0</v>
      </c>
      <c r="G54" s="20"/>
      <c r="H54" s="8">
        <f t="shared" si="3"/>
        <v>0</v>
      </c>
      <c r="I54" s="12">
        <f t="shared" si="4"/>
        <v>0</v>
      </c>
    </row>
    <row r="55" spans="1:10" ht="25.5" customHeight="1" x14ac:dyDescent="0.3">
      <c r="A55" s="13" t="s">
        <v>63</v>
      </c>
      <c r="B55" s="22" t="s">
        <v>112</v>
      </c>
      <c r="C55" s="21" t="s">
        <v>117</v>
      </c>
      <c r="D55" s="21">
        <v>5</v>
      </c>
      <c r="E55" s="6"/>
      <c r="F55" s="7">
        <f t="shared" si="5"/>
        <v>0</v>
      </c>
      <c r="G55" s="20"/>
      <c r="H55" s="8">
        <f t="shared" si="3"/>
        <v>0</v>
      </c>
      <c r="I55" s="12">
        <f t="shared" si="4"/>
        <v>0</v>
      </c>
    </row>
    <row r="56" spans="1:10" ht="25.5" customHeight="1" x14ac:dyDescent="0.3">
      <c r="A56" s="13" t="s">
        <v>64</v>
      </c>
      <c r="B56" s="22" t="s">
        <v>113</v>
      </c>
      <c r="C56" s="21" t="s">
        <v>117</v>
      </c>
      <c r="D56" s="21">
        <v>5</v>
      </c>
      <c r="E56" s="6"/>
      <c r="F56" s="7">
        <f t="shared" si="5"/>
        <v>0</v>
      </c>
      <c r="G56" s="20"/>
      <c r="H56" s="8">
        <f t="shared" si="3"/>
        <v>0</v>
      </c>
      <c r="I56" s="12">
        <f t="shared" si="4"/>
        <v>0</v>
      </c>
    </row>
    <row r="57" spans="1:10" ht="25.5" customHeight="1" thickBot="1" x14ac:dyDescent="0.35">
      <c r="A57" s="43" t="s">
        <v>65</v>
      </c>
      <c r="B57" s="44" t="s">
        <v>114</v>
      </c>
      <c r="C57" s="45" t="s">
        <v>117</v>
      </c>
      <c r="D57" s="45">
        <v>1</v>
      </c>
      <c r="E57" s="46"/>
      <c r="F57" s="47">
        <f t="shared" si="5"/>
        <v>0</v>
      </c>
      <c r="G57" s="48"/>
      <c r="H57" s="49">
        <f t="shared" si="3"/>
        <v>0</v>
      </c>
      <c r="I57" s="50">
        <f t="shared" si="4"/>
        <v>0</v>
      </c>
    </row>
    <row r="58" spans="1:10" ht="25.5" customHeight="1" thickBot="1" x14ac:dyDescent="0.35">
      <c r="A58" s="70" t="s">
        <v>24</v>
      </c>
      <c r="B58" s="71"/>
      <c r="C58" s="71"/>
      <c r="D58" s="71"/>
      <c r="E58" s="71"/>
      <c r="F58" s="28">
        <f>SUM(F9:F57)</f>
        <v>0</v>
      </c>
      <c r="G58" s="28" t="s">
        <v>0</v>
      </c>
      <c r="H58" s="29">
        <f>SUM(H9:H57)</f>
        <v>0</v>
      </c>
      <c r="I58" s="30">
        <f>SUM(I9:I57)</f>
        <v>0</v>
      </c>
    </row>
    <row r="59" spans="1:10" ht="18" customHeight="1" x14ac:dyDescent="0.3"/>
    <row r="60" spans="1:10" s="31" customFormat="1" ht="13.8" x14ac:dyDescent="0.3">
      <c r="A60" s="33"/>
      <c r="B60" s="34" t="s">
        <v>123</v>
      </c>
      <c r="C60" s="33"/>
      <c r="D60" s="33"/>
      <c r="E60" s="33"/>
      <c r="F60" s="58" t="s">
        <v>28</v>
      </c>
      <c r="G60" s="58"/>
      <c r="H60" s="58"/>
      <c r="I60" s="58"/>
    </row>
    <row r="61" spans="1:10" s="31" customFormat="1" ht="13.8" x14ac:dyDescent="0.3">
      <c r="A61" s="33"/>
      <c r="B61" s="34" t="s">
        <v>122</v>
      </c>
      <c r="C61" s="33"/>
      <c r="D61" s="33"/>
      <c r="E61" s="33"/>
      <c r="F61" s="57" t="s">
        <v>27</v>
      </c>
      <c r="G61" s="57"/>
      <c r="H61" s="57"/>
      <c r="I61" s="57"/>
    </row>
    <row r="62" spans="1:10" ht="37.950000000000003" customHeight="1" x14ac:dyDescent="0.3">
      <c r="J62" s="10"/>
    </row>
    <row r="74" ht="31.95" customHeight="1" x14ac:dyDescent="0.3"/>
  </sheetData>
  <mergeCells count="12">
    <mergeCell ref="A4:I4"/>
    <mergeCell ref="A7:A8"/>
    <mergeCell ref="G7:H7"/>
    <mergeCell ref="I7:I8"/>
    <mergeCell ref="A58:E58"/>
    <mergeCell ref="C7:C8"/>
    <mergeCell ref="F61:I61"/>
    <mergeCell ref="F60:I60"/>
    <mergeCell ref="B7:B8"/>
    <mergeCell ref="D7:D8"/>
    <mergeCell ref="E7:E8"/>
    <mergeCell ref="F7:F8"/>
  </mergeCells>
  <phoneticPr fontId="1" type="noConversion"/>
  <pageMargins left="0.70866141732283472" right="0.70866141732283472" top="0.62992125984251968" bottom="0.6692913385826772" header="0.31496062992125984" footer="0.31496062992125984"/>
  <pageSetup paperSize="9" scale="95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7FE5ED5-3DE4-4132-BD55-DFF11F2544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Rosińska Patrycja</dc:creator>
  <cp:lastModifiedBy>Jaworska Mariola</cp:lastModifiedBy>
  <cp:lastPrinted>2026-03-31T06:57:42Z</cp:lastPrinted>
  <dcterms:created xsi:type="dcterms:W3CDTF">2025-06-25T12:00:17Z</dcterms:created>
  <dcterms:modified xsi:type="dcterms:W3CDTF">2026-04-01T07:51:16Z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efc3b33c-e1dd-476c-a2b3-6e8e1d0c5b52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K8eLkZ2zuW24SdrEroXPnlViIzY77aio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  <property fmtid="{D5CDD505-2E9C-101B-9397-08002B2CF9AE}" pid="9" name="s5636:Creator type=author">
    <vt:lpwstr>Rosińska Patrycja</vt:lpwstr>
  </property>
  <property fmtid="{D5CDD505-2E9C-101B-9397-08002B2CF9AE}" pid="10" name="s5636:Creator type=organization">
    <vt:lpwstr>MILNET-Z</vt:lpwstr>
  </property>
  <property fmtid="{D5CDD505-2E9C-101B-9397-08002B2CF9AE}" pid="11" name="bjPortionMark">
    <vt:lpwstr>[JAW]</vt:lpwstr>
  </property>
  <property fmtid="{D5CDD505-2E9C-101B-9397-08002B2CF9AE}" pid="12" name="s5636:Creator type=IP">
    <vt:lpwstr>10.80.104.40</vt:lpwstr>
  </property>
</Properties>
</file>